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3640.13028\"/>
    </mc:Choice>
  </mc:AlternateContent>
  <bookViews>
    <workbookView xWindow="-105" yWindow="-105" windowWidth="26295" windowHeight="14310"/>
  </bookViews>
  <sheets>
    <sheet name="Приложение №1" sheetId="2" r:id="rId1"/>
  </sheets>
  <definedNames>
    <definedName name="_xlnm._FilterDatabase" localSheetId="0" hidden="1">'Приложение №1'!$A$10:$IT$135</definedName>
    <definedName name="_xlnm.Print_Titles" localSheetId="0">'Приложение №1'!$8:$10</definedName>
    <definedName name="_xlnm.Print_Area" localSheetId="0">'Приложение №1'!$A$1:$D$135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8" i="2" l="1"/>
  <c r="C128" i="2"/>
  <c r="D13" i="2" l="1"/>
  <c r="C13" i="2"/>
  <c r="D68" i="2" l="1"/>
  <c r="C68" i="2"/>
  <c r="D98" i="2" l="1"/>
  <c r="C98" i="2"/>
  <c r="D85" i="2" l="1"/>
  <c r="C85" i="2"/>
  <c r="D127" i="2" l="1"/>
  <c r="D123" i="2"/>
  <c r="D115" i="2"/>
  <c r="D102" i="2"/>
  <c r="D81" i="2"/>
  <c r="D79" i="2"/>
  <c r="D77" i="2"/>
  <c r="D72" i="2"/>
  <c r="D65" i="2"/>
  <c r="D63" i="2"/>
  <c r="D61" i="2"/>
  <c r="D59" i="2"/>
  <c r="D56" i="2"/>
  <c r="D50" i="2"/>
  <c r="D47" i="2"/>
  <c r="D44" i="2"/>
  <c r="D42" i="2"/>
  <c r="D39" i="2"/>
  <c r="D37" i="2"/>
  <c r="D32" i="2"/>
  <c r="D29" i="2"/>
  <c r="D22" i="2"/>
  <c r="D21" i="2" s="1"/>
  <c r="D12" i="2"/>
  <c r="C127" i="2"/>
  <c r="C123" i="2"/>
  <c r="C115" i="2"/>
  <c r="C102" i="2"/>
  <c r="C81" i="2"/>
  <c r="C79" i="2"/>
  <c r="C77" i="2"/>
  <c r="C72" i="2"/>
  <c r="C65" i="2"/>
  <c r="C63" i="2"/>
  <c r="C61" i="2"/>
  <c r="C59" i="2"/>
  <c r="C56" i="2"/>
  <c r="C50" i="2"/>
  <c r="C47" i="2"/>
  <c r="C44" i="2"/>
  <c r="C42" i="2"/>
  <c r="C39" i="2"/>
  <c r="C37" i="2"/>
  <c r="C32" i="2"/>
  <c r="C29" i="2"/>
  <c r="C22" i="2"/>
  <c r="C21" i="2" s="1"/>
  <c r="C12" i="2"/>
  <c r="D28" i="2" l="1"/>
  <c r="D27" i="2" s="1"/>
  <c r="C41" i="2"/>
  <c r="C55" i="2"/>
  <c r="C52" i="2" s="1"/>
  <c r="D76" i="2"/>
  <c r="D97" i="2"/>
  <c r="D96" i="2" s="1"/>
  <c r="C76" i="2"/>
  <c r="C97" i="2"/>
  <c r="C96" i="2" s="1"/>
  <c r="D41" i="2"/>
  <c r="D55" i="2"/>
  <c r="D52" i="2" s="1"/>
  <c r="C28" i="2"/>
  <c r="C27" i="2" s="1"/>
  <c r="D11" i="2" l="1"/>
  <c r="D135" i="2" s="1"/>
  <c r="C11" i="2"/>
  <c r="C135" i="2" s="1"/>
</calcChain>
</file>

<file path=xl/sharedStrings.xml><?xml version="1.0" encoding="utf-8"?>
<sst xmlns="http://schemas.openxmlformats.org/spreadsheetml/2006/main" count="257" uniqueCount="254">
  <si>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</si>
  <si>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</si>
  <si>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</si>
  <si>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</si>
  <si>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</si>
  <si>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</si>
  <si>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</si>
  <si>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</si>
  <si>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</si>
  <si>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</si>
  <si>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</si>
  <si>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</si>
  <si>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</si>
  <si>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</si>
  <si>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</si>
  <si>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</si>
  <si>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</si>
  <si>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</si>
  <si>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</si>
  <si>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</si>
  <si>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</si>
  <si>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</si>
  <si>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</si>
  <si>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</si>
  <si>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</si>
  <si>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</si>
  <si>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</si>
  <si>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</si>
  <si>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</si>
  <si>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</si>
  <si>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</si>
  <si>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</si>
  <si>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</si>
  <si>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</si>
  <si>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</si>
  <si>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</si>
  <si>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</si>
  <si>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</si>
  <si>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</si>
  <si>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</si>
  <si>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</si>
  <si>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</si>
  <si>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</si>
  <si>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</si>
  <si>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</si>
  <si>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</si>
  <si>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</si>
  <si>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</si>
  <si>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</si>
  <si>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</si>
  <si>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</si>
  <si>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</si>
  <si>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</si>
  <si>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</si>
  <si>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</si>
  <si>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</si>
  <si>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</si>
  <si>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</si>
  <si>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</si>
  <si>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</si>
  <si>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</si>
  <si>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</si>
  <si>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</si>
  <si>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</si>
  <si>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</si>
  <si>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</si>
  <si>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</si>
  <si>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</si>
  <si>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</si>
  <si>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</si>
  <si>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</si>
  <si>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</si>
  <si>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</si>
  <si>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</si>
  <si>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</si>
  <si>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</si>
  <si>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</si>
  <si>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</si>
  <si>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</si>
  <si>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</si>
  <si>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</si>
  <si>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</si>
  <si>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</si>
  <si>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</si>
  <si>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</si>
  <si>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</si>
  <si>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</si>
  <si>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</si>
  <si>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</si>
  <si>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</si>
  <si>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</si>
  <si>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</si>
  <si>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</si>
  <si>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</si>
  <si>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</si>
  <si>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</si>
  <si>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</si>
  <si>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</si>
  <si>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</si>
  <si>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</si>
  <si>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</si>
  <si>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</si>
  <si>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</si>
  <si>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</si>
  <si>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</si>
  <si>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</si>
  <si>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</si>
  <si>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</si>
  <si>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</si>
  <si>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</si>
  <si>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</si>
  <si>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</si>
  <si>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</si>
  <si>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</si>
  <si>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</si>
  <si>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</si>
  <si>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</si>
  <si>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</si>
  <si>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</si>
  <si>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</si>
  <si>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</si>
  <si>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</si>
  <si>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</si>
  <si>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</si>
  <si>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</si>
  <si>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</si>
  <si>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</si>
  <si>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</si>
  <si>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</si>
  <si>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</si>
  <si>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</si>
  <si>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</si>
  <si>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</si>
  <si>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</si>
  <si>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</si>
  <si>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</si>
  <si>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</si>
  <si>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</si>
  <si>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</si>
  <si>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</si>
  <si>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</si>
  <si>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</si>
  <si>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</si>
  <si>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</si>
  <si>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</si>
  <si>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</si>
  <si>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</si>
  <si>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</si>
  <si>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</si>
  <si>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</si>
  <si>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</si>
  <si>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</si>
  <si>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</si>
  <si>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</si>
  <si>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</si>
  <si>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</si>
  <si>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</si>
  <si>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</si>
  <si>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</si>
  <si>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</si>
  <si>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</si>
  <si>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</si>
  <si>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</si>
  <si>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</si>
  <si>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</si>
  <si>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</si>
  <si>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</si>
  <si>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</si>
  <si>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</si>
  <si>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</si>
  <si>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</si>
  <si>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</si>
  <si>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</si>
  <si>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</si>
  <si>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</si>
  <si>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</si>
  <si>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</si>
  <si>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</si>
  <si>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000 2 02 20304 05 0000 150</t>
  </si>
  <si>
    <t>000 2 02 25519 05 0000 150</t>
  </si>
  <si>
    <t>000 2 02 19999 05 0000 150</t>
  </si>
  <si>
    <t>000 1 16 01053 01 0000 140</t>
  </si>
  <si>
    <t>000 1 16 01083 01 0000 140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</si>
  <si>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</si>
  <si>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</si>
  <si>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</si>
  <si>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</si>
  <si>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</si>
  <si>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</si>
  <si>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</si>
  <si>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</si>
  <si>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</si>
  <si>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</si>
  <si>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</si>
  <si>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</si>
  <si>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</si>
  <si>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</si>
  <si>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</si>
  <si>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</si>
  <si>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</si>
  <si>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</si>
  <si>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</si>
  <si>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</si>
  <si>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</si>
  <si>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</si>
  <si>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</si>
  <si>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</si>
  <si>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</si>
  <si>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</si>
  <si>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000 1 16 01192 01 0000 140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</si>
  <si>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</si>
  <si>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000 1 01 02080 01 0000 110</t>
  </si>
  <si>
    <t>000 1 16 01193 01 0000 140</t>
  </si>
  <si>
    <t>000 2 02 35176 05 0000 150</t>
  </si>
  <si>
    <t>(тыс.рублей)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</si>
  <si>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</si>
  <si>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Доходы бюджета Нижневартовского района на 2025-2026 годы</t>
  </si>
  <si>
    <t>000 1 01 02130 01 0000 110</t>
  </si>
  <si>
    <t>000 1 01 02140 01 0000 110</t>
  </si>
  <si>
    <t>000 2 02 20303 05 0000 150</t>
  </si>
  <si>
    <t>000 2 02 25179 05 0000 150</t>
  </si>
  <si>
    <t>000 2 02 25576 05 0000 150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</si>
  <si>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</si>
  <si>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</si>
  <si>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</si>
  <si>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</si>
  <si>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</si>
  <si>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</si>
  <si>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</si>
  <si>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</si>
  <si>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</si>
  <si>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</si>
  <si>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</si>
  <si>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</si>
  <si>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</si>
  <si>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</si>
  <si>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</si>
  <si>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обеспечение комплексного развития сельских территорий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</si>
  <si>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</si>
  <si>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</si>
  <si>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</si>
  <si>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</si>
  <si>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</si>
  <si>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</si>
  <si>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</si>
  <si>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</si>
  <si>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</si>
  <si>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</si>
  <si>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</si>
  <si>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000 2 02 25590 05 0000 150</t>
  </si>
  <si>
    <t>Субсидии бюджетам муниципальных районов на техническое оснащение региональных и муниципальных музеев</t>
  </si>
  <si>
    <t>Приложение  2</t>
  </si>
  <si>
    <t>к решению Думы района</t>
  </si>
  <si>
    <t>от 21.12.2023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</si>
</sst>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0070C0"/>
      <name val="Times New Roman"/>
      <family val="1"/>
    </font>
    <font>
      <sz val="12"/>
      <name val="Times New Roman"/>
      <family val="1"/>
      <charset val="204"/>
    </font>
    <font>
      <sz val="11"/>
      <color theme="3" tint="0.3999755851924192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7" applyNumberFormat="0">
      <alignment horizontal="right" vertical="top"/>
    </xf>
  </cellStyleXfs>
  <cellXfs count="124">
    <xf numFmtId="0" fontId="0" fillId="0" borderId="0" xfId="0"/>
    <xf numFmtId="0" fontId="2" fillId="0" borderId="4" xfId="1" applyFont="1" applyBorder="1" applyAlignment="1" applyProtection="1">
      <alignment horizontal="left" wrapText="1"/>
      <protection hidden="1"/>
    </xf>
    <xf numFmtId="0" fontId="2" fillId="0" borderId="1" xfId="2" applyFont="1" applyBorder="1" applyAlignment="1" applyProtection="1">
      <alignment vertical="top" wrapText="1"/>
      <protection hidden="1"/>
    </xf>
    <xf numFmtId="166" fontId="5" fillId="0" borderId="6" xfId="0" applyNumberFormat="1" applyFont="1" applyBorder="1" applyAlignment="1">
      <alignment wrapText="1"/>
    </xf>
    <xf numFmtId="0" fontId="1" fillId="0" borderId="0" xfId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wrapText="1"/>
    </xf>
    <xf numFmtId="166" fontId="2" fillId="0" borderId="6" xfId="0" applyNumberFormat="1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49" fontId="2" fillId="0" borderId="1" xfId="2" applyNumberFormat="1" applyFont="1" applyBorder="1" applyAlignment="1" applyProtection="1">
      <alignment horizontal="right" wrapText="1"/>
      <protection hidden="1"/>
    </xf>
    <xf numFmtId="0" fontId="5" fillId="0" borderId="1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right"/>
    </xf>
    <xf numFmtId="0" fontId="5" fillId="0" borderId="6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1" fillId="0" borderId="0" xfId="1" applyFont="1" applyAlignment="1" applyProtection="1">
      <alignment horizontal="right" vertical="center"/>
      <protection hidden="1"/>
    </xf>
    <xf numFmtId="0" fontId="11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8" fillId="0" borderId="0" xfId="1" applyFont="1"/>
    <xf numFmtId="0" fontId="9" fillId="0" borderId="0" xfId="1" applyFont="1"/>
    <xf numFmtId="166" fontId="2" fillId="0" borderId="1" xfId="0" applyNumberFormat="1" applyFont="1" applyBorder="1" applyAlignment="1">
      <alignment horizontal="right" wrapText="1"/>
    </xf>
    <xf numFmtId="168" fontId="2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3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166" fontId="2" fillId="0" borderId="6" xfId="0" applyNumberFormat="1" applyFont="1" applyBorder="1" applyAlignment="1">
      <alignment horizontal="right"/>
    </xf>
    <xf numFmtId="0" fontId="2" fillId="0" borderId="1" xfId="0" applyFont="1" applyBorder="1" applyAlignment="1">
      <alignment vertical="top" wrapText="1"/>
    </xf>
    <xf numFmtId="165" fontId="3" fillId="0" borderId="4" xfId="1" applyNumberFormat="1" applyFont="1" applyBorder="1" applyAlignment="1" applyProtection="1">
      <alignment horizontal="right" wrapText="1"/>
      <protection hidden="1"/>
    </xf>
    <xf numFmtId="0" fontId="3" fillId="0" borderId="4" xfId="1" applyFont="1" applyBorder="1" applyAlignment="1" applyProtection="1">
      <alignment horizontal="left" wrapText="1"/>
      <protection hidden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2" applyNumberFormat="1" applyFont="1" applyBorder="1" applyAlignment="1" applyProtection="1">
      <alignment horizontal="right" wrapText="1"/>
      <protection hidden="1"/>
    </xf>
    <xf numFmtId="0" fontId="4" fillId="0" borderId="1" xfId="2" applyFont="1" applyBorder="1" applyAlignment="1" applyProtection="1">
      <alignment vertical="top" wrapText="1"/>
      <protection hidden="1"/>
    </xf>
    <xf numFmtId="166" fontId="2" fillId="0" borderId="1" xfId="2" applyNumberFormat="1" applyFont="1" applyBorder="1" applyAlignment="1" applyProtection="1">
      <alignment horizontal="right" wrapText="1"/>
      <protection hidden="1"/>
    </xf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49" fontId="3" fillId="0" borderId="1" xfId="2" applyNumberFormat="1" applyFont="1" applyBorder="1" applyAlignment="1" applyProtection="1">
      <alignment horizontal="right" wrapText="1"/>
      <protection hidden="1"/>
    </xf>
    <xf numFmtId="0" fontId="3" fillId="0" borderId="1" xfId="2" applyFont="1" applyBorder="1" applyAlignment="1" applyProtection="1">
      <alignment vertical="top" wrapText="1"/>
      <protection hidden="1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1" xfId="2" applyFont="1" applyBorder="1" applyAlignment="1" applyProtection="1">
      <alignment vertical="center" wrapText="1"/>
      <protection hidden="1"/>
    </xf>
    <xf numFmtId="0" fontId="14" fillId="0" borderId="5" xfId="1" applyFont="1" applyBorder="1" applyAlignment="1" applyProtection="1">
      <alignment horizontal="center" vertical="center" wrapText="1"/>
      <protection hidden="1"/>
    </xf>
    <xf numFmtId="0" fontId="2" fillId="2" borderId="1" xfId="2" applyFont="1" applyFill="1" applyBorder="1" applyAlignment="1" applyProtection="1">
      <alignment vertical="top" wrapText="1"/>
      <protection hidden="1"/>
    </xf>
    <xf numFmtId="0" fontId="11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14" fillId="2" borderId="5" xfId="1" applyFont="1" applyFill="1" applyBorder="1" applyAlignment="1" applyProtection="1">
      <alignment horizontal="center" vertical="center" wrapText="1"/>
      <protection hidden="1"/>
    </xf>
    <xf numFmtId="167" fontId="3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0" xfId="1" applyFont="1" applyFill="1"/>
    <xf numFmtId="0" fontId="1" fillId="2" borderId="0" xfId="1" applyFill="1" applyProtection="1">
      <protection hidden="1"/>
    </xf>
    <xf numFmtId="0" fontId="1" fillId="2" borderId="0" xfId="1" applyFill="1"/>
    <xf numFmtId="0" fontId="5" fillId="0" borderId="1" xfId="0" applyFont="1" applyBorder="1" applyAlignment="1">
      <alignment wrapText="1"/>
    </xf>
    <xf numFmtId="167" fontId="15" fillId="2" borderId="1" xfId="1" applyNumberFormat="1" applyFont="1" applyFill="1" applyBorder="1" applyAlignment="1" applyProtection="1">
      <alignment horizontal="center"/>
      <protection hidden="1"/>
    </xf>
    <xf numFmtId="167" fontId="16" fillId="2" borderId="1" xfId="0" applyNumberFormat="1" applyFont="1" applyFill="1" applyBorder="1" applyAlignment="1">
      <alignment horizontal="center"/>
    </xf>
    <xf numFmtId="164" fontId="15" fillId="2" borderId="3" xfId="1" applyNumberFormat="1" applyFont="1" applyFill="1" applyBorder="1" applyAlignment="1" applyProtection="1">
      <alignment horizontal="center" wrapText="1"/>
      <protection hidden="1"/>
    </xf>
    <xf numFmtId="164" fontId="15" fillId="0" borderId="3" xfId="1" applyNumberFormat="1" applyFont="1" applyBorder="1" applyAlignment="1" applyProtection="1">
      <alignment horizontal="center" wrapText="1"/>
      <protection hidden="1"/>
    </xf>
    <xf numFmtId="164" fontId="15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164" fontId="2" fillId="2" borderId="1" xfId="1" applyNumberFormat="1" applyFont="1" applyFill="1" applyBorder="1" applyAlignment="1" applyProtection="1">
      <alignment horizontal="center" wrapText="1"/>
      <protection hidden="1"/>
    </xf>
    <xf numFmtId="164" fontId="17" fillId="2" borderId="1" xfId="1" applyNumberFormat="1" applyFont="1" applyFill="1" applyBorder="1" applyAlignment="1" applyProtection="1">
      <alignment horizontal="center" wrapText="1"/>
      <protection hidden="1"/>
    </xf>
    <xf numFmtId="167" fontId="18" fillId="2" borderId="1" xfId="1" applyNumberFormat="1" applyFont="1" applyFill="1" applyBorder="1" applyAlignment="1" applyProtection="1">
      <alignment horizontal="center"/>
      <protection hidden="1"/>
    </xf>
    <xf numFmtId="167" fontId="19" fillId="2" borderId="1" xfId="0" applyNumberFormat="1" applyFont="1" applyFill="1" applyBorder="1" applyAlignment="1">
      <alignment horizontal="center"/>
    </xf>
    <xf numFmtId="167" fontId="20" fillId="2" borderId="1" xfId="0" applyNumberFormat="1" applyFont="1" applyFill="1" applyBorder="1" applyAlignment="1">
      <alignment horizontal="center"/>
    </xf>
    <xf numFmtId="167" fontId="5" fillId="2" borderId="1" xfId="1" applyNumberFormat="1" applyFont="1" applyFill="1" applyBorder="1" applyAlignment="1" applyProtection="1">
      <alignment horizontal="center"/>
      <protection hidden="1"/>
    </xf>
    <xf numFmtId="167" fontId="5" fillId="0" borderId="1" xfId="0" applyNumberFormat="1" applyFont="1" applyBorder="1" applyAlignment="1">
      <alignment horizontal="center"/>
    </xf>
    <xf numFmtId="167" fontId="19" fillId="0" borderId="1" xfId="0" applyNumberFormat="1" applyFont="1" applyBorder="1" applyAlignment="1">
      <alignment horizontal="center"/>
    </xf>
    <xf numFmtId="167" fontId="5" fillId="2" borderId="1" xfId="0" applyNumberFormat="1" applyFont="1" applyFill="1" applyBorder="1" applyAlignment="1">
      <alignment horizontal="center"/>
    </xf>
    <xf numFmtId="167" fontId="18" fillId="2" borderId="1" xfId="0" applyNumberFormat="1" applyFont="1" applyFill="1" applyBorder="1" applyAlignment="1">
      <alignment horizontal="center"/>
    </xf>
    <xf numFmtId="167" fontId="21" fillId="2" borderId="1" xfId="0" applyNumberFormat="1" applyFont="1" applyFill="1" applyBorder="1" applyAlignment="1">
      <alignment horizontal="center"/>
    </xf>
    <xf numFmtId="167" fontId="18" fillId="2" borderId="1" xfId="0" applyNumberFormat="1" applyFont="1" applyFill="1" applyBorder="1" applyAlignment="1">
      <alignment horizontal="right"/>
    </xf>
    <xf numFmtId="164" fontId="19" fillId="2" borderId="3" xfId="1" applyNumberFormat="1" applyFont="1" applyFill="1" applyBorder="1" applyAlignment="1" applyProtection="1">
      <alignment horizontal="center" wrapText="1"/>
      <protection hidden="1"/>
    </xf>
    <xf numFmtId="164" fontId="5" fillId="2" borderId="3" xfId="1" applyNumberFormat="1" applyFont="1" applyFill="1" applyBorder="1" applyAlignment="1" applyProtection="1">
      <alignment horizontal="center" wrapText="1"/>
      <protection hidden="1"/>
    </xf>
    <xf numFmtId="164" fontId="22" fillId="2" borderId="3" xfId="1" applyNumberFormat="1" applyFont="1" applyFill="1" applyBorder="1" applyAlignment="1" applyProtection="1">
      <alignment horizontal="center" wrapText="1"/>
      <protection hidden="1"/>
    </xf>
    <xf numFmtId="164" fontId="5" fillId="0" borderId="3" xfId="1" applyNumberFormat="1" applyFont="1" applyBorder="1" applyAlignment="1" applyProtection="1">
      <alignment horizontal="center" wrapText="1"/>
      <protection hidden="1"/>
    </xf>
    <xf numFmtId="164" fontId="5" fillId="2" borderId="1" xfId="1" applyNumberFormat="1" applyFont="1" applyFill="1" applyBorder="1" applyAlignment="1" applyProtection="1">
      <alignment horizontal="center" wrapText="1"/>
      <protection hidden="1"/>
    </xf>
    <xf numFmtId="0" fontId="23" fillId="0" borderId="1" xfId="0" applyFont="1" applyBorder="1" applyAlignment="1">
      <alignment horizontal="right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horizontal="right"/>
    </xf>
    <xf numFmtId="0" fontId="24" fillId="0" borderId="1" xfId="0" applyFont="1" applyBorder="1" applyAlignment="1">
      <alignment wrapText="1"/>
    </xf>
    <xf numFmtId="166" fontId="23" fillId="0" borderId="1" xfId="0" applyNumberFormat="1" applyFont="1" applyBorder="1" applyAlignment="1">
      <alignment horizontal="right"/>
    </xf>
    <xf numFmtId="166" fontId="23" fillId="0" borderId="1" xfId="0" applyNumberFormat="1" applyFont="1" applyBorder="1" applyAlignment="1">
      <alignment wrapText="1"/>
    </xf>
    <xf numFmtId="0" fontId="23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right"/>
    </xf>
    <xf numFmtId="0" fontId="25" fillId="0" borderId="6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166" fontId="23" fillId="0" borderId="1" xfId="2" applyNumberFormat="1" applyFont="1" applyBorder="1" applyAlignment="1" applyProtection="1">
      <alignment horizontal="right" wrapText="1"/>
      <protection hidden="1"/>
    </xf>
    <xf numFmtId="49" fontId="23" fillId="0" borderId="1" xfId="2" applyNumberFormat="1" applyFont="1" applyBorder="1" applyAlignment="1" applyProtection="1">
      <alignment horizontal="right" wrapText="1"/>
      <protection hidden="1"/>
    </xf>
    <xf numFmtId="0" fontId="23" fillId="0" borderId="1" xfId="2" applyFont="1" applyBorder="1" applyAlignment="1" applyProtection="1">
      <alignment vertical="top" wrapText="1"/>
      <protection hidden="1"/>
    </xf>
    <xf numFmtId="164" fontId="2" fillId="2" borderId="3" xfId="1" applyNumberFormat="1" applyFont="1" applyFill="1" applyBorder="1" applyAlignment="1" applyProtection="1">
      <alignment horizontal="center" wrapText="1"/>
      <protection hidden="1"/>
    </xf>
    <xf numFmtId="167" fontId="26" fillId="2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vertical="top" wrapText="1"/>
    </xf>
    <xf numFmtId="0" fontId="27" fillId="0" borderId="1" xfId="2" applyFont="1" applyBorder="1" applyAlignment="1" applyProtection="1">
      <alignment vertical="top" wrapText="1"/>
      <protection hidden="1"/>
    </xf>
    <xf numFmtId="166" fontId="27" fillId="0" borderId="1" xfId="2" applyNumberFormat="1" applyFont="1" applyBorder="1" applyAlignment="1" applyProtection="1">
      <alignment horizontal="left" vertical="top" wrapText="1"/>
      <protection hidden="1"/>
    </xf>
    <xf numFmtId="0" fontId="28" fillId="0" borderId="1" xfId="2" applyFont="1" applyBorder="1" applyAlignment="1" applyProtection="1">
      <alignment vertical="center" wrapText="1"/>
      <protection hidden="1"/>
    </xf>
    <xf numFmtId="0" fontId="27" fillId="2" borderId="1" xfId="2" applyFont="1" applyFill="1" applyBorder="1" applyAlignment="1" applyProtection="1">
      <alignment vertical="top" wrapText="1"/>
      <protection hidden="1"/>
    </xf>
    <xf numFmtId="166" fontId="27" fillId="2" borderId="1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13" fillId="0" borderId="2" xfId="1" applyFont="1" applyBorder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right" vertical="center"/>
      <protection hidden="1"/>
    </xf>
    <xf numFmtId="0" fontId="11" fillId="2" borderId="0" xfId="1" applyFont="1" applyFill="1" applyAlignment="1" applyProtection="1">
      <alignment horizontal="right" vertical="center"/>
      <protection hidden="1"/>
    </xf>
    <xf numFmtId="0" fontId="11" fillId="0" borderId="0" xfId="1" applyFont="1" applyAlignment="1" applyProtection="1">
      <alignment horizontal="right" vertical="center" wrapText="1"/>
      <protection hidden="1"/>
    </xf>
    <xf numFmtId="0" fontId="11" fillId="2" borderId="0" xfId="1" applyFont="1" applyFill="1" applyAlignment="1" applyProtection="1">
      <alignment horizontal="right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12" fillId="2" borderId="0" xfId="1" applyFont="1" applyFill="1" applyAlignment="1" applyProtection="1">
      <alignment horizontal="center" vertical="center" wrapText="1"/>
      <protection hidden="1"/>
    </xf>
    <xf numFmtId="0" fontId="13" fillId="2" borderId="2" xfId="1" applyFont="1" applyFill="1" applyBorder="1" applyAlignment="1" applyProtection="1">
      <alignment horizontal="center" vertical="center"/>
      <protection hidden="1"/>
    </xf>
    <xf numFmtId="0" fontId="13" fillId="2" borderId="8" xfId="1" applyFont="1" applyFill="1" applyBorder="1" applyAlignment="1" applyProtection="1">
      <alignment horizontal="center" vertical="center"/>
      <protection hidden="1"/>
    </xf>
  </cellXfs>
  <cellStyles count="4">
    <cellStyle name="Данные (редактируемые)" xfId="3"/>
    <cellStyle name="Обычный" xfId="0" builtinId="0"/>
    <cellStyle name="Обычный 2" xfId="1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35"/>
  <sheetViews>
    <sheetView showGridLines="0" tabSelected="1" workbookViewId="0">
      <selection activeCell="P14" sqref="P14"/>
    </sheetView>
  </sheetViews>
  <sheetFormatPr defaultColWidth="9.140625" defaultRowHeight="15" x14ac:dyDescent="0.25"/>
  <cols>
    <col min="1" max="1" width="27.85546875" style="50" customWidth="1"/>
    <col min="2" max="2" width="54.7109375" style="51" customWidth="1"/>
    <col min="3" max="4" width="15.140625" style="62" customWidth="1"/>
    <col min="5" max="250" width="9.140625" style="4" customWidth="1"/>
    <col min="251" max="16384" width="9.140625" style="4"/>
  </cols>
  <sheetData>
    <row r="1" spans="1:4" ht="18.75" x14ac:dyDescent="0.3">
      <c r="A1" s="26"/>
      <c r="B1" s="116" t="s">
        <v>251</v>
      </c>
      <c r="C1" s="117"/>
      <c r="D1" s="117"/>
    </row>
    <row r="2" spans="1:4" ht="18.75" x14ac:dyDescent="0.3">
      <c r="A2" s="26"/>
      <c r="B2" s="118" t="s">
        <v>252</v>
      </c>
      <c r="C2" s="119"/>
      <c r="D2" s="119"/>
    </row>
    <row r="3" spans="1:4" ht="18.75" x14ac:dyDescent="0.3">
      <c r="A3" s="26"/>
      <c r="B3" s="25"/>
      <c r="C3" s="55"/>
      <c r="D3" s="55" t="s">
        <v>253</v>
      </c>
    </row>
    <row r="4" spans="1:4" ht="18.399999999999999" x14ac:dyDescent="0.3">
      <c r="A4" s="26"/>
      <c r="B4" s="25"/>
      <c r="C4" s="55"/>
      <c r="D4" s="55"/>
    </row>
    <row r="5" spans="1:4" ht="18" customHeight="1" x14ac:dyDescent="0.2">
      <c r="A5" s="120" t="s">
        <v>216</v>
      </c>
      <c r="B5" s="120"/>
      <c r="C5" s="121"/>
      <c r="D5" s="121"/>
    </row>
    <row r="6" spans="1:4" ht="14.25" x14ac:dyDescent="0.2">
      <c r="A6" s="113"/>
      <c r="B6" s="114"/>
      <c r="C6" s="63"/>
      <c r="D6" s="64"/>
    </row>
    <row r="7" spans="1:4" ht="14.25" customHeight="1" x14ac:dyDescent="0.25">
      <c r="A7" s="27"/>
      <c r="B7" s="28"/>
      <c r="C7" s="56"/>
      <c r="D7" s="56" t="s">
        <v>214</v>
      </c>
    </row>
    <row r="8" spans="1:4" ht="15" customHeight="1" x14ac:dyDescent="0.2">
      <c r="A8" s="115" t="s">
        <v>10</v>
      </c>
      <c r="B8" s="115" t="s">
        <v>9</v>
      </c>
      <c r="C8" s="122" t="s">
        <v>8</v>
      </c>
      <c r="D8" s="123"/>
    </row>
    <row r="9" spans="1:4" ht="17.45" customHeight="1" x14ac:dyDescent="0.2">
      <c r="A9" s="115"/>
      <c r="B9" s="115"/>
      <c r="C9" s="57">
        <v>2025</v>
      </c>
      <c r="D9" s="57">
        <v>2026</v>
      </c>
    </row>
    <row r="10" spans="1:4" ht="16.5" customHeight="1" x14ac:dyDescent="0.2">
      <c r="A10" s="53">
        <v>1</v>
      </c>
      <c r="B10" s="53">
        <v>2</v>
      </c>
      <c r="C10" s="58">
        <v>3</v>
      </c>
      <c r="D10" s="58">
        <v>4</v>
      </c>
    </row>
    <row r="11" spans="1:4" ht="14.25" x14ac:dyDescent="0.2">
      <c r="A11" s="12" t="s">
        <v>20</v>
      </c>
      <c r="B11" s="6" t="s">
        <v>21</v>
      </c>
      <c r="C11" s="59">
        <f>C12+C21+C27+C41+C50+C52+C65+C72+C85+C76</f>
        <v>2728780</v>
      </c>
      <c r="D11" s="59">
        <f>D12+D21+D27+D41+D50+D52+D65+D72+D85+D76</f>
        <v>2902314</v>
      </c>
    </row>
    <row r="12" spans="1:4" ht="14.25" x14ac:dyDescent="0.2">
      <c r="A12" s="12" t="s">
        <v>22</v>
      </c>
      <c r="B12" s="6" t="s">
        <v>23</v>
      </c>
      <c r="C12" s="59">
        <f t="shared" ref="C12:D12" si="0">C13</f>
        <v>1938910</v>
      </c>
      <c r="D12" s="59">
        <f t="shared" si="0"/>
        <v>2102900</v>
      </c>
    </row>
    <row r="13" spans="1:4" s="29" customFormat="1" x14ac:dyDescent="0.25">
      <c r="A13" s="15" t="s">
        <v>24</v>
      </c>
      <c r="B13" s="7" t="s">
        <v>25</v>
      </c>
      <c r="C13" s="60">
        <f>SUM(C14:C20)</f>
        <v>1938910</v>
      </c>
      <c r="D13" s="60">
        <f>SUM(D14:D20)</f>
        <v>2102900</v>
      </c>
    </row>
    <row r="14" spans="1:4" ht="105" x14ac:dyDescent="0.25">
      <c r="A14" s="14" t="s">
        <v>26</v>
      </c>
      <c r="B14" s="5" t="s">
        <v>222</v>
      </c>
      <c r="C14" s="76">
        <v>1913232</v>
      </c>
      <c r="D14" s="76">
        <v>2076068</v>
      </c>
    </row>
    <row r="15" spans="1:4" ht="105.4" customHeight="1" x14ac:dyDescent="0.25">
      <c r="A15" s="14" t="s">
        <v>27</v>
      </c>
      <c r="B15" s="5" t="s">
        <v>28</v>
      </c>
      <c r="C15" s="76">
        <v>110</v>
      </c>
      <c r="D15" s="76">
        <v>120</v>
      </c>
    </row>
    <row r="16" spans="1:4" ht="45" x14ac:dyDescent="0.25">
      <c r="A16" s="14" t="s">
        <v>29</v>
      </c>
      <c r="B16" s="5" t="s">
        <v>30</v>
      </c>
      <c r="C16" s="76">
        <v>1900</v>
      </c>
      <c r="D16" s="76">
        <v>2100</v>
      </c>
    </row>
    <row r="17" spans="1:4" ht="104.25" customHeight="1" x14ac:dyDescent="0.25">
      <c r="A17" s="14" t="s">
        <v>31</v>
      </c>
      <c r="B17" s="72" t="s">
        <v>135</v>
      </c>
      <c r="C17" s="76">
        <v>9170</v>
      </c>
      <c r="D17" s="76">
        <v>9538</v>
      </c>
    </row>
    <row r="18" spans="1:4" ht="135" x14ac:dyDescent="0.25">
      <c r="A18" s="14" t="s">
        <v>211</v>
      </c>
      <c r="B18" s="72" t="s">
        <v>223</v>
      </c>
      <c r="C18" s="76">
        <v>10670</v>
      </c>
      <c r="D18" s="76">
        <v>11096</v>
      </c>
    </row>
    <row r="19" spans="1:4" ht="60" x14ac:dyDescent="0.25">
      <c r="A19" s="14" t="s">
        <v>217</v>
      </c>
      <c r="B19" s="71" t="s">
        <v>224</v>
      </c>
      <c r="C19" s="76">
        <v>1990</v>
      </c>
      <c r="D19" s="76">
        <v>2067</v>
      </c>
    </row>
    <row r="20" spans="1:4" ht="60" x14ac:dyDescent="0.25">
      <c r="A20" s="14" t="s">
        <v>218</v>
      </c>
      <c r="B20" s="71" t="s">
        <v>225</v>
      </c>
      <c r="C20" s="76">
        <v>1838</v>
      </c>
      <c r="D20" s="76">
        <v>1911</v>
      </c>
    </row>
    <row r="21" spans="1:4" ht="42.75" x14ac:dyDescent="0.2">
      <c r="A21" s="12" t="s">
        <v>32</v>
      </c>
      <c r="B21" s="6" t="s">
        <v>33</v>
      </c>
      <c r="C21" s="77">
        <f t="shared" ref="C21:D21" si="1">C22</f>
        <v>13000</v>
      </c>
      <c r="D21" s="77">
        <f t="shared" si="1"/>
        <v>13000</v>
      </c>
    </row>
    <row r="22" spans="1:4" s="29" customFormat="1" ht="45" x14ac:dyDescent="0.25">
      <c r="A22" s="15" t="s">
        <v>34</v>
      </c>
      <c r="B22" s="7" t="s">
        <v>35</v>
      </c>
      <c r="C22" s="78">
        <f>C23+C24+C25+C26</f>
        <v>13000</v>
      </c>
      <c r="D22" s="78">
        <f>D23+D24+D25+D26</f>
        <v>13000</v>
      </c>
    </row>
    <row r="23" spans="1:4" ht="120" x14ac:dyDescent="0.25">
      <c r="A23" s="13" t="s">
        <v>204</v>
      </c>
      <c r="B23" s="5" t="s">
        <v>208</v>
      </c>
      <c r="C23" s="79">
        <v>5725</v>
      </c>
      <c r="D23" s="79">
        <v>5725</v>
      </c>
    </row>
    <row r="24" spans="1:4" ht="135" x14ac:dyDescent="0.25">
      <c r="A24" s="13" t="s">
        <v>205</v>
      </c>
      <c r="B24" s="5" t="s">
        <v>226</v>
      </c>
      <c r="C24" s="79">
        <v>39</v>
      </c>
      <c r="D24" s="79">
        <v>39</v>
      </c>
    </row>
    <row r="25" spans="1:4" ht="120" x14ac:dyDescent="0.25">
      <c r="A25" s="13" t="s">
        <v>206</v>
      </c>
      <c r="B25" s="5" t="s">
        <v>227</v>
      </c>
      <c r="C25" s="79">
        <v>7236</v>
      </c>
      <c r="D25" s="79">
        <v>7236</v>
      </c>
    </row>
    <row r="26" spans="1:4" ht="114.2" hidden="1" x14ac:dyDescent="0.25">
      <c r="A26" s="13" t="s">
        <v>207</v>
      </c>
      <c r="B26" s="106" t="s">
        <v>228</v>
      </c>
      <c r="C26" s="66">
        <v>0</v>
      </c>
      <c r="D26" s="66">
        <v>0</v>
      </c>
    </row>
    <row r="27" spans="1:4" ht="14.25" x14ac:dyDescent="0.2">
      <c r="A27" s="12" t="s">
        <v>36</v>
      </c>
      <c r="B27" s="6" t="s">
        <v>37</v>
      </c>
      <c r="C27" s="77">
        <f>C28+C35+C37+C39</f>
        <v>62671</v>
      </c>
      <c r="D27" s="77">
        <f>D28+D35+D37+D39</f>
        <v>62744</v>
      </c>
    </row>
    <row r="28" spans="1:4" s="30" customFormat="1" ht="28.5" x14ac:dyDescent="0.2">
      <c r="A28" s="12" t="s">
        <v>38</v>
      </c>
      <c r="B28" s="6" t="s">
        <v>39</v>
      </c>
      <c r="C28" s="77">
        <f>C29+C32</f>
        <v>60613</v>
      </c>
      <c r="D28" s="77">
        <f>D29+D32</f>
        <v>60666</v>
      </c>
    </row>
    <row r="29" spans="1:4" ht="45" x14ac:dyDescent="0.25">
      <c r="A29" s="15" t="s">
        <v>40</v>
      </c>
      <c r="B29" s="7" t="s">
        <v>41</v>
      </c>
      <c r="C29" s="78">
        <f>C30</f>
        <v>40307</v>
      </c>
      <c r="D29" s="78">
        <f>D30</f>
        <v>40279</v>
      </c>
    </row>
    <row r="30" spans="1:4" ht="30" x14ac:dyDescent="0.25">
      <c r="A30" s="13" t="s">
        <v>42</v>
      </c>
      <c r="B30" s="5" t="s">
        <v>41</v>
      </c>
      <c r="C30" s="79">
        <v>40307</v>
      </c>
      <c r="D30" s="79">
        <v>40279</v>
      </c>
    </row>
    <row r="31" spans="1:4" ht="42.75" hidden="1" x14ac:dyDescent="0.25">
      <c r="A31" s="91" t="s">
        <v>43</v>
      </c>
      <c r="B31" s="92" t="s">
        <v>44</v>
      </c>
      <c r="C31" s="80"/>
      <c r="D31" s="80"/>
    </row>
    <row r="32" spans="1:4" ht="45" x14ac:dyDescent="0.25">
      <c r="A32" s="15" t="s">
        <v>45</v>
      </c>
      <c r="B32" s="7" t="s">
        <v>46</v>
      </c>
      <c r="C32" s="78">
        <f t="shared" ref="C32" si="2">C33+C34</f>
        <v>20306</v>
      </c>
      <c r="D32" s="78">
        <f t="shared" ref="D32" si="3">D33+D34</f>
        <v>20387</v>
      </c>
    </row>
    <row r="33" spans="1:4" ht="75" x14ac:dyDescent="0.25">
      <c r="A33" s="13" t="s">
        <v>47</v>
      </c>
      <c r="B33" s="5" t="s">
        <v>136</v>
      </c>
      <c r="C33" s="79">
        <v>20306</v>
      </c>
      <c r="D33" s="79">
        <v>20387</v>
      </c>
    </row>
    <row r="34" spans="1:4" ht="57.2" hidden="1" x14ac:dyDescent="0.25">
      <c r="A34" s="91" t="s">
        <v>48</v>
      </c>
      <c r="B34" s="92" t="s">
        <v>49</v>
      </c>
      <c r="C34" s="80"/>
      <c r="D34" s="80"/>
    </row>
    <row r="35" spans="1:4" ht="28.5" hidden="1" x14ac:dyDescent="0.25">
      <c r="A35" s="93" t="s">
        <v>50</v>
      </c>
      <c r="B35" s="94" t="s">
        <v>51</v>
      </c>
      <c r="C35" s="81"/>
      <c r="D35" s="81"/>
    </row>
    <row r="36" spans="1:4" ht="28.5" hidden="1" x14ac:dyDescent="0.25">
      <c r="A36" s="91" t="s">
        <v>52</v>
      </c>
      <c r="B36" s="92" t="s">
        <v>51</v>
      </c>
      <c r="C36" s="80"/>
      <c r="D36" s="80"/>
    </row>
    <row r="37" spans="1:4" ht="14.25" x14ac:dyDescent="0.2">
      <c r="A37" s="12" t="s">
        <v>53</v>
      </c>
      <c r="B37" s="6" t="s">
        <v>54</v>
      </c>
      <c r="C37" s="77">
        <f>C38</f>
        <v>506</v>
      </c>
      <c r="D37" s="77">
        <f>D38</f>
        <v>506</v>
      </c>
    </row>
    <row r="38" spans="1:4" x14ac:dyDescent="0.25">
      <c r="A38" s="13" t="s">
        <v>55</v>
      </c>
      <c r="B38" s="5" t="s">
        <v>54</v>
      </c>
      <c r="C38" s="82">
        <v>506</v>
      </c>
      <c r="D38" s="82">
        <v>506</v>
      </c>
    </row>
    <row r="39" spans="1:4" ht="28.5" x14ac:dyDescent="0.2">
      <c r="A39" s="12" t="s">
        <v>56</v>
      </c>
      <c r="B39" s="6" t="s">
        <v>57</v>
      </c>
      <c r="C39" s="77">
        <f t="shared" ref="C39:D39" si="4">C40</f>
        <v>1552</v>
      </c>
      <c r="D39" s="77">
        <f t="shared" si="4"/>
        <v>1572</v>
      </c>
    </row>
    <row r="40" spans="1:4" ht="45" x14ac:dyDescent="0.25">
      <c r="A40" s="13" t="s">
        <v>58</v>
      </c>
      <c r="B40" s="5" t="s">
        <v>59</v>
      </c>
      <c r="C40" s="82">
        <v>1552</v>
      </c>
      <c r="D40" s="82">
        <v>1572</v>
      </c>
    </row>
    <row r="41" spans="1:4" ht="14.25" x14ac:dyDescent="0.2">
      <c r="A41" s="12" t="s">
        <v>60</v>
      </c>
      <c r="B41" s="6" t="s">
        <v>61</v>
      </c>
      <c r="C41" s="77">
        <f>C42+C47+C44</f>
        <v>31419</v>
      </c>
      <c r="D41" s="77">
        <f>D42+D47+D44</f>
        <v>31419</v>
      </c>
    </row>
    <row r="42" spans="1:4" s="30" customFormat="1" ht="14.25" x14ac:dyDescent="0.2">
      <c r="A42" s="12" t="s">
        <v>62</v>
      </c>
      <c r="B42" s="6" t="s">
        <v>63</v>
      </c>
      <c r="C42" s="77">
        <f>C43</f>
        <v>1919</v>
      </c>
      <c r="D42" s="77">
        <f>D43</f>
        <v>1919</v>
      </c>
    </row>
    <row r="43" spans="1:4" ht="45" x14ac:dyDescent="0.25">
      <c r="A43" s="13" t="s">
        <v>64</v>
      </c>
      <c r="B43" s="5" t="s">
        <v>65</v>
      </c>
      <c r="C43" s="82">
        <v>1919</v>
      </c>
      <c r="D43" s="82">
        <v>1919</v>
      </c>
    </row>
    <row r="44" spans="1:4" s="30" customFormat="1" ht="14.25" x14ac:dyDescent="0.2">
      <c r="A44" s="12" t="s">
        <v>168</v>
      </c>
      <c r="B44" s="6" t="s">
        <v>142</v>
      </c>
      <c r="C44" s="77">
        <f>C45+C46</f>
        <v>8500</v>
      </c>
      <c r="D44" s="77">
        <f>D45+D46</f>
        <v>8500</v>
      </c>
    </row>
    <row r="45" spans="1:4" x14ac:dyDescent="0.25">
      <c r="A45" s="13" t="s">
        <v>169</v>
      </c>
      <c r="B45" s="5" t="s">
        <v>143</v>
      </c>
      <c r="C45" s="82">
        <v>4800</v>
      </c>
      <c r="D45" s="82">
        <v>4800</v>
      </c>
    </row>
    <row r="46" spans="1:4" x14ac:dyDescent="0.25">
      <c r="A46" s="13" t="s">
        <v>170</v>
      </c>
      <c r="B46" s="5" t="s">
        <v>144</v>
      </c>
      <c r="C46" s="82">
        <v>3700</v>
      </c>
      <c r="D46" s="82">
        <v>3700</v>
      </c>
    </row>
    <row r="47" spans="1:4" s="30" customFormat="1" ht="14.25" x14ac:dyDescent="0.2">
      <c r="A47" s="12" t="s">
        <v>66</v>
      </c>
      <c r="B47" s="6" t="s">
        <v>67</v>
      </c>
      <c r="C47" s="77">
        <f>SUM(C48:C49)</f>
        <v>21000</v>
      </c>
      <c r="D47" s="77">
        <f>SUM(D48:D49)</f>
        <v>21000</v>
      </c>
    </row>
    <row r="48" spans="1:4" ht="45" x14ac:dyDescent="0.25">
      <c r="A48" s="31" t="s">
        <v>68</v>
      </c>
      <c r="B48" s="10" t="s">
        <v>69</v>
      </c>
      <c r="C48" s="82">
        <v>20600</v>
      </c>
      <c r="D48" s="82">
        <v>20600</v>
      </c>
    </row>
    <row r="49" spans="1:4" ht="45" x14ac:dyDescent="0.25">
      <c r="A49" s="31" t="s">
        <v>70</v>
      </c>
      <c r="B49" s="10" t="s">
        <v>71</v>
      </c>
      <c r="C49" s="82">
        <v>400</v>
      </c>
      <c r="D49" s="82">
        <v>400</v>
      </c>
    </row>
    <row r="50" spans="1:4" ht="14.25" x14ac:dyDescent="0.2">
      <c r="A50" s="12" t="s">
        <v>72</v>
      </c>
      <c r="B50" s="6" t="s">
        <v>73</v>
      </c>
      <c r="C50" s="77">
        <f>SUM(C51:C51)</f>
        <v>4500</v>
      </c>
      <c r="D50" s="77">
        <f>SUM(D51:D51)</f>
        <v>4800</v>
      </c>
    </row>
    <row r="51" spans="1:4" ht="60" x14ac:dyDescent="0.25">
      <c r="A51" s="13" t="s">
        <v>74</v>
      </c>
      <c r="B51" s="5" t="s">
        <v>75</v>
      </c>
      <c r="C51" s="82">
        <v>4500</v>
      </c>
      <c r="D51" s="82">
        <v>4800</v>
      </c>
    </row>
    <row r="52" spans="1:4" ht="57" x14ac:dyDescent="0.2">
      <c r="A52" s="12" t="s">
        <v>76</v>
      </c>
      <c r="B52" s="6" t="s">
        <v>77</v>
      </c>
      <c r="C52" s="77">
        <f>C54+C55+C63</f>
        <v>567567</v>
      </c>
      <c r="D52" s="77">
        <f>D54+D55+D63</f>
        <v>576788</v>
      </c>
    </row>
    <row r="53" spans="1:4" ht="57.2" hidden="1" x14ac:dyDescent="0.25">
      <c r="A53" s="91" t="s">
        <v>78</v>
      </c>
      <c r="B53" s="92" t="s">
        <v>79</v>
      </c>
      <c r="C53" s="80"/>
      <c r="D53" s="80"/>
    </row>
    <row r="54" spans="1:4" ht="42.75" hidden="1" x14ac:dyDescent="0.25">
      <c r="A54" s="91" t="s">
        <v>80</v>
      </c>
      <c r="B54" s="92" t="s">
        <v>81</v>
      </c>
      <c r="C54" s="80"/>
      <c r="D54" s="80"/>
    </row>
    <row r="55" spans="1:4" ht="90" x14ac:dyDescent="0.25">
      <c r="A55" s="13" t="s">
        <v>82</v>
      </c>
      <c r="B55" s="5" t="s">
        <v>83</v>
      </c>
      <c r="C55" s="82">
        <f>C56+C61+C59</f>
        <v>565367</v>
      </c>
      <c r="D55" s="82">
        <f>D56+D61+D59</f>
        <v>574588</v>
      </c>
    </row>
    <row r="56" spans="1:4" ht="60.4" customHeight="1" x14ac:dyDescent="0.25">
      <c r="A56" s="13" t="s">
        <v>84</v>
      </c>
      <c r="B56" s="5" t="s">
        <v>183</v>
      </c>
      <c r="C56" s="82">
        <f>C57+C58</f>
        <v>559360</v>
      </c>
      <c r="D56" s="82">
        <f>D57+D58</f>
        <v>568580</v>
      </c>
    </row>
    <row r="57" spans="1:4" ht="105" x14ac:dyDescent="0.25">
      <c r="A57" s="13" t="s">
        <v>85</v>
      </c>
      <c r="B57" s="5" t="s">
        <v>133</v>
      </c>
      <c r="C57" s="82">
        <v>490000</v>
      </c>
      <c r="D57" s="82">
        <v>500000</v>
      </c>
    </row>
    <row r="58" spans="1:4" ht="90" x14ac:dyDescent="0.25">
      <c r="A58" s="32" t="s">
        <v>86</v>
      </c>
      <c r="B58" s="33" t="s">
        <v>87</v>
      </c>
      <c r="C58" s="82">
        <v>69360</v>
      </c>
      <c r="D58" s="82">
        <v>68580</v>
      </c>
    </row>
    <row r="59" spans="1:4" ht="90" x14ac:dyDescent="0.25">
      <c r="A59" s="32" t="s">
        <v>88</v>
      </c>
      <c r="B59" s="33" t="s">
        <v>89</v>
      </c>
      <c r="C59" s="82">
        <f>C60</f>
        <v>1007</v>
      </c>
      <c r="D59" s="82">
        <f>D60</f>
        <v>1008</v>
      </c>
    </row>
    <row r="60" spans="1:4" ht="90" x14ac:dyDescent="0.25">
      <c r="A60" s="13" t="s">
        <v>90</v>
      </c>
      <c r="B60" s="5" t="s">
        <v>91</v>
      </c>
      <c r="C60" s="82">
        <v>1007</v>
      </c>
      <c r="D60" s="82">
        <v>1008</v>
      </c>
    </row>
    <row r="61" spans="1:4" ht="90" x14ac:dyDescent="0.25">
      <c r="A61" s="13" t="s">
        <v>92</v>
      </c>
      <c r="B61" s="5" t="s">
        <v>229</v>
      </c>
      <c r="C61" s="82">
        <f t="shared" ref="C61:D61" si="5">C62</f>
        <v>5000</v>
      </c>
      <c r="D61" s="82">
        <f t="shared" si="5"/>
        <v>5000</v>
      </c>
    </row>
    <row r="62" spans="1:4" ht="75" x14ac:dyDescent="0.25">
      <c r="A62" s="13" t="s">
        <v>93</v>
      </c>
      <c r="B62" s="5" t="s">
        <v>128</v>
      </c>
      <c r="C62" s="82">
        <v>5000</v>
      </c>
      <c r="D62" s="82">
        <v>5000</v>
      </c>
    </row>
    <row r="63" spans="1:4" ht="90" x14ac:dyDescent="0.25">
      <c r="A63" s="13" t="s">
        <v>94</v>
      </c>
      <c r="B63" s="34" t="s">
        <v>230</v>
      </c>
      <c r="C63" s="82">
        <f t="shared" ref="C63:D63" si="6">C64</f>
        <v>2200</v>
      </c>
      <c r="D63" s="82">
        <f t="shared" si="6"/>
        <v>2200</v>
      </c>
    </row>
    <row r="64" spans="1:4" ht="78.2" customHeight="1" x14ac:dyDescent="0.25">
      <c r="A64" s="13" t="s">
        <v>95</v>
      </c>
      <c r="B64" s="35" t="s">
        <v>96</v>
      </c>
      <c r="C64" s="82">
        <v>2200</v>
      </c>
      <c r="D64" s="82">
        <v>2200</v>
      </c>
    </row>
    <row r="65" spans="1:4" ht="28.5" x14ac:dyDescent="0.2">
      <c r="A65" s="12" t="s">
        <v>97</v>
      </c>
      <c r="B65" s="36" t="s">
        <v>98</v>
      </c>
      <c r="C65" s="77">
        <f>C66+C67+C68+C71</f>
        <v>23833</v>
      </c>
      <c r="D65" s="77">
        <f>D66+D67+D68+D71</f>
        <v>23833</v>
      </c>
    </row>
    <row r="66" spans="1:4" ht="30" x14ac:dyDescent="0.25">
      <c r="A66" s="16" t="s">
        <v>99</v>
      </c>
      <c r="B66" s="8" t="s">
        <v>184</v>
      </c>
      <c r="C66" s="83">
        <v>6776</v>
      </c>
      <c r="D66" s="83">
        <v>6776</v>
      </c>
    </row>
    <row r="67" spans="1:4" ht="30" x14ac:dyDescent="0.25">
      <c r="A67" s="16" t="s">
        <v>100</v>
      </c>
      <c r="B67" s="8" t="s">
        <v>101</v>
      </c>
      <c r="C67" s="83">
        <v>1179</v>
      </c>
      <c r="D67" s="83">
        <v>1179</v>
      </c>
    </row>
    <row r="68" spans="1:4" ht="30" x14ac:dyDescent="0.25">
      <c r="A68" s="20" t="s">
        <v>102</v>
      </c>
      <c r="B68" s="21" t="s">
        <v>103</v>
      </c>
      <c r="C68" s="84">
        <f>C69+C70</f>
        <v>389</v>
      </c>
      <c r="D68" s="84">
        <f>D69+D70</f>
        <v>389</v>
      </c>
    </row>
    <row r="69" spans="1:4" ht="15.75" x14ac:dyDescent="0.25">
      <c r="A69" s="16" t="s">
        <v>130</v>
      </c>
      <c r="B69" s="9" t="s">
        <v>132</v>
      </c>
      <c r="C69" s="83">
        <v>227</v>
      </c>
      <c r="D69" s="83">
        <v>227</v>
      </c>
    </row>
    <row r="70" spans="1:4" ht="15.75" x14ac:dyDescent="0.25">
      <c r="A70" s="16" t="s">
        <v>131</v>
      </c>
      <c r="B70" s="9" t="s">
        <v>185</v>
      </c>
      <c r="C70" s="83">
        <v>162</v>
      </c>
      <c r="D70" s="83">
        <v>162</v>
      </c>
    </row>
    <row r="71" spans="1:4" ht="45" x14ac:dyDescent="0.25">
      <c r="A71" s="16" t="s">
        <v>104</v>
      </c>
      <c r="B71" s="9" t="s">
        <v>137</v>
      </c>
      <c r="C71" s="83">
        <v>15489</v>
      </c>
      <c r="D71" s="83">
        <v>15489</v>
      </c>
    </row>
    <row r="72" spans="1:4" ht="28.5" x14ac:dyDescent="0.2">
      <c r="A72" s="12" t="s">
        <v>105</v>
      </c>
      <c r="B72" s="37" t="s">
        <v>231</v>
      </c>
      <c r="C72" s="77">
        <f>C73+C74+C75</f>
        <v>3001</v>
      </c>
      <c r="D72" s="77">
        <f>D73+D74+D75</f>
        <v>3001</v>
      </c>
    </row>
    <row r="73" spans="1:4" ht="30" x14ac:dyDescent="0.25">
      <c r="A73" s="17" t="s">
        <v>106</v>
      </c>
      <c r="B73" s="10" t="s">
        <v>107</v>
      </c>
      <c r="C73" s="82">
        <v>3000</v>
      </c>
      <c r="D73" s="82">
        <v>3000</v>
      </c>
    </row>
    <row r="74" spans="1:4" ht="45" x14ac:dyDescent="0.25">
      <c r="A74" s="13" t="s">
        <v>108</v>
      </c>
      <c r="B74" s="5" t="s">
        <v>109</v>
      </c>
      <c r="C74" s="82">
        <v>1</v>
      </c>
      <c r="D74" s="82">
        <v>1</v>
      </c>
    </row>
    <row r="75" spans="1:4" ht="28.5" hidden="1" x14ac:dyDescent="0.25">
      <c r="A75" s="95" t="s">
        <v>110</v>
      </c>
      <c r="B75" s="96" t="s">
        <v>111</v>
      </c>
      <c r="C75" s="80"/>
      <c r="D75" s="80"/>
    </row>
    <row r="76" spans="1:4" ht="28.5" x14ac:dyDescent="0.2">
      <c r="A76" s="12" t="s">
        <v>112</v>
      </c>
      <c r="B76" s="6" t="s">
        <v>113</v>
      </c>
      <c r="C76" s="77">
        <f t="shared" ref="C76" si="7">C77+C79+C81</f>
        <v>650</v>
      </c>
      <c r="D76" s="77">
        <f t="shared" ref="D76" si="8">D77+D79+D81</f>
        <v>600</v>
      </c>
    </row>
    <row r="77" spans="1:4" x14ac:dyDescent="0.25">
      <c r="A77" s="13" t="s">
        <v>114</v>
      </c>
      <c r="B77" s="5" t="s">
        <v>115</v>
      </c>
      <c r="C77" s="82">
        <f t="shared" ref="C77:D77" si="9">C78</f>
        <v>100</v>
      </c>
      <c r="D77" s="82">
        <f t="shared" si="9"/>
        <v>50</v>
      </c>
    </row>
    <row r="78" spans="1:4" ht="30" x14ac:dyDescent="0.25">
      <c r="A78" s="13" t="s">
        <v>116</v>
      </c>
      <c r="B78" s="5" t="s">
        <v>117</v>
      </c>
      <c r="C78" s="82">
        <v>100</v>
      </c>
      <c r="D78" s="82">
        <v>50</v>
      </c>
    </row>
    <row r="79" spans="1:4" ht="90" x14ac:dyDescent="0.25">
      <c r="A79" s="13" t="s">
        <v>118</v>
      </c>
      <c r="B79" s="5" t="s">
        <v>138</v>
      </c>
      <c r="C79" s="82">
        <f t="shared" ref="C79:D79" si="10">C80</f>
        <v>100</v>
      </c>
      <c r="D79" s="82">
        <f t="shared" si="10"/>
        <v>100</v>
      </c>
    </row>
    <row r="80" spans="1:4" ht="105" x14ac:dyDescent="0.25">
      <c r="A80" s="13" t="s">
        <v>119</v>
      </c>
      <c r="B80" s="5" t="s">
        <v>134</v>
      </c>
      <c r="C80" s="82">
        <v>100</v>
      </c>
      <c r="D80" s="82">
        <v>100</v>
      </c>
    </row>
    <row r="81" spans="1:4" ht="30" x14ac:dyDescent="0.25">
      <c r="A81" s="13" t="s">
        <v>120</v>
      </c>
      <c r="B81" s="5" t="s">
        <v>139</v>
      </c>
      <c r="C81" s="82">
        <f t="shared" ref="C81" si="11">SUM(C82:C84)</f>
        <v>450</v>
      </c>
      <c r="D81" s="82">
        <f t="shared" ref="D81" si="12">SUM(D82:D84)</f>
        <v>450</v>
      </c>
    </row>
    <row r="82" spans="1:4" ht="57.2" hidden="1" x14ac:dyDescent="0.25">
      <c r="A82" s="91" t="s">
        <v>121</v>
      </c>
      <c r="B82" s="92" t="s">
        <v>140</v>
      </c>
      <c r="C82" s="80"/>
      <c r="D82" s="80"/>
    </row>
    <row r="83" spans="1:4" ht="60" x14ac:dyDescent="0.25">
      <c r="A83" s="38" t="s">
        <v>122</v>
      </c>
      <c r="B83" s="11" t="s">
        <v>123</v>
      </c>
      <c r="C83" s="82">
        <v>50</v>
      </c>
      <c r="D83" s="82">
        <v>50</v>
      </c>
    </row>
    <row r="84" spans="1:4" ht="55.5" customHeight="1" x14ac:dyDescent="0.25">
      <c r="A84" s="19" t="s">
        <v>124</v>
      </c>
      <c r="B84" s="3" t="s">
        <v>125</v>
      </c>
      <c r="C84" s="80">
        <v>400</v>
      </c>
      <c r="D84" s="80">
        <v>400</v>
      </c>
    </row>
    <row r="85" spans="1:4" ht="28.5" x14ac:dyDescent="0.2">
      <c r="A85" s="12" t="s">
        <v>126</v>
      </c>
      <c r="B85" s="6" t="s">
        <v>127</v>
      </c>
      <c r="C85" s="77">
        <f>SUM(C86:C95)</f>
        <v>83229</v>
      </c>
      <c r="D85" s="77">
        <f>SUM(D86:D95)</f>
        <v>83229</v>
      </c>
    </row>
    <row r="86" spans="1:4" ht="76.150000000000006" hidden="1" customHeight="1" x14ac:dyDescent="0.25">
      <c r="A86" s="91" t="s">
        <v>181</v>
      </c>
      <c r="B86" s="97" t="s">
        <v>186</v>
      </c>
      <c r="C86" s="85"/>
      <c r="D86" s="85"/>
    </row>
    <row r="87" spans="1:4" ht="91.7" hidden="1" customHeight="1" x14ac:dyDescent="0.25">
      <c r="A87" s="22" t="s">
        <v>172</v>
      </c>
      <c r="B87" s="97" t="s">
        <v>187</v>
      </c>
      <c r="C87" s="67">
        <v>0</v>
      </c>
      <c r="D87" s="67">
        <v>0</v>
      </c>
    </row>
    <row r="88" spans="1:4" ht="120" x14ac:dyDescent="0.25">
      <c r="A88" s="22" t="s">
        <v>173</v>
      </c>
      <c r="B88" s="23" t="s">
        <v>188</v>
      </c>
      <c r="C88" s="83">
        <v>3055</v>
      </c>
      <c r="D88" s="83">
        <v>3055</v>
      </c>
    </row>
    <row r="89" spans="1:4" ht="85.7" hidden="1" x14ac:dyDescent="0.25">
      <c r="A89" s="98" t="s">
        <v>182</v>
      </c>
      <c r="B89" s="99" t="s">
        <v>189</v>
      </c>
      <c r="C89" s="85"/>
      <c r="D89" s="85"/>
    </row>
    <row r="90" spans="1:4" ht="99.95" hidden="1" x14ac:dyDescent="0.25">
      <c r="A90" s="22" t="s">
        <v>174</v>
      </c>
      <c r="B90" s="99" t="s">
        <v>190</v>
      </c>
      <c r="C90" s="83">
        <v>0</v>
      </c>
      <c r="D90" s="83">
        <v>0</v>
      </c>
    </row>
    <row r="91" spans="1:4" ht="89.65" customHeight="1" x14ac:dyDescent="0.25">
      <c r="A91" s="22" t="s">
        <v>209</v>
      </c>
      <c r="B91" s="24" t="s">
        <v>215</v>
      </c>
      <c r="C91" s="105">
        <v>20</v>
      </c>
      <c r="D91" s="105">
        <v>20</v>
      </c>
    </row>
    <row r="92" spans="1:4" ht="90" x14ac:dyDescent="0.25">
      <c r="A92" s="22" t="s">
        <v>212</v>
      </c>
      <c r="B92" s="65" t="s">
        <v>232</v>
      </c>
      <c r="C92" s="105">
        <v>50</v>
      </c>
      <c r="D92" s="105">
        <v>50</v>
      </c>
    </row>
    <row r="93" spans="1:4" ht="105" x14ac:dyDescent="0.25">
      <c r="A93" s="22" t="s">
        <v>175</v>
      </c>
      <c r="B93" s="24" t="s">
        <v>191</v>
      </c>
      <c r="C93" s="83">
        <v>59</v>
      </c>
      <c r="D93" s="83">
        <v>59</v>
      </c>
    </row>
    <row r="94" spans="1:4" ht="63.2" customHeight="1" x14ac:dyDescent="0.25">
      <c r="A94" s="22" t="s">
        <v>176</v>
      </c>
      <c r="B94" s="24" t="s">
        <v>192</v>
      </c>
      <c r="C94" s="83">
        <v>45</v>
      </c>
      <c r="D94" s="83">
        <v>45</v>
      </c>
    </row>
    <row r="95" spans="1:4" ht="99.2" customHeight="1" x14ac:dyDescent="0.25">
      <c r="A95" s="19" t="s">
        <v>145</v>
      </c>
      <c r="B95" s="39" t="s">
        <v>233</v>
      </c>
      <c r="C95" s="83">
        <v>80000</v>
      </c>
      <c r="D95" s="83">
        <v>80000</v>
      </c>
    </row>
    <row r="96" spans="1:4" ht="14.25" x14ac:dyDescent="0.2">
      <c r="A96" s="40" t="s">
        <v>7</v>
      </c>
      <c r="B96" s="41" t="s">
        <v>6</v>
      </c>
      <c r="C96" s="86">
        <f>C97+C127</f>
        <v>2398149</v>
      </c>
      <c r="D96" s="86">
        <f>D97+D127</f>
        <v>2390318</v>
      </c>
    </row>
    <row r="97" spans="1:4" ht="45" x14ac:dyDescent="0.25">
      <c r="A97" s="13" t="s">
        <v>11</v>
      </c>
      <c r="B97" s="1" t="s">
        <v>5</v>
      </c>
      <c r="C97" s="87">
        <f>C98+C102+C115+C123</f>
        <v>2398149</v>
      </c>
      <c r="D97" s="87">
        <f>D98+D102+D115+D123</f>
        <v>2390318</v>
      </c>
    </row>
    <row r="98" spans="1:4" ht="30" x14ac:dyDescent="0.25">
      <c r="A98" s="42" t="s">
        <v>146</v>
      </c>
      <c r="B98" s="43" t="s">
        <v>17</v>
      </c>
      <c r="C98" s="88">
        <f>C99+C100+C101</f>
        <v>10645.9</v>
      </c>
      <c r="D98" s="88">
        <f>D99+D100+D101</f>
        <v>11658.3</v>
      </c>
    </row>
    <row r="99" spans="1:4" ht="45" x14ac:dyDescent="0.25">
      <c r="A99" s="13" t="s">
        <v>177</v>
      </c>
      <c r="B99" s="39" t="s">
        <v>210</v>
      </c>
      <c r="C99" s="87">
        <v>10645.9</v>
      </c>
      <c r="D99" s="87">
        <v>11658.3</v>
      </c>
    </row>
    <row r="100" spans="1:4" ht="28.5" hidden="1" x14ac:dyDescent="0.25">
      <c r="A100" s="13" t="s">
        <v>147</v>
      </c>
      <c r="B100" s="107" t="s">
        <v>15</v>
      </c>
      <c r="C100" s="68">
        <v>0</v>
      </c>
      <c r="D100" s="68">
        <v>0</v>
      </c>
    </row>
    <row r="101" spans="1:4" ht="14.25" hidden="1" x14ac:dyDescent="0.25">
      <c r="A101" s="91" t="s">
        <v>180</v>
      </c>
      <c r="B101" s="100" t="s">
        <v>12</v>
      </c>
      <c r="C101" s="87"/>
      <c r="D101" s="87"/>
    </row>
    <row r="102" spans="1:4" ht="36" customHeight="1" x14ac:dyDescent="0.25">
      <c r="A102" s="44" t="s">
        <v>148</v>
      </c>
      <c r="B102" s="45" t="s">
        <v>18</v>
      </c>
      <c r="C102" s="88">
        <f>SUM(C103:C114)</f>
        <v>356765.9</v>
      </c>
      <c r="D102" s="88">
        <f>SUM(D103:D114)</f>
        <v>343539.60000000003</v>
      </c>
    </row>
    <row r="103" spans="1:4" ht="75" x14ac:dyDescent="0.25">
      <c r="A103" s="18" t="s">
        <v>149</v>
      </c>
      <c r="B103" s="54" t="s">
        <v>234</v>
      </c>
      <c r="C103" s="89">
        <v>6605.2</v>
      </c>
      <c r="D103" s="89">
        <v>0</v>
      </c>
    </row>
    <row r="104" spans="1:4" ht="60" x14ac:dyDescent="0.25">
      <c r="A104" s="18" t="s">
        <v>219</v>
      </c>
      <c r="B104" s="54" t="s">
        <v>235</v>
      </c>
      <c r="C104" s="89">
        <v>43410.400000000001</v>
      </c>
      <c r="D104" s="89">
        <v>31320</v>
      </c>
    </row>
    <row r="105" spans="1:4" ht="75" x14ac:dyDescent="0.25">
      <c r="A105" s="18" t="s">
        <v>220</v>
      </c>
      <c r="B105" s="54" t="s">
        <v>236</v>
      </c>
      <c r="C105" s="87">
        <v>875.1</v>
      </c>
      <c r="D105" s="87">
        <v>1057.9000000000001</v>
      </c>
    </row>
    <row r="106" spans="1:4" ht="62.45" customHeight="1" x14ac:dyDescent="0.25">
      <c r="A106" s="18" t="s">
        <v>178</v>
      </c>
      <c r="B106" s="2" t="s">
        <v>193</v>
      </c>
      <c r="C106" s="87">
        <v>19641.900000000001</v>
      </c>
      <c r="D106" s="87">
        <v>19453.8</v>
      </c>
    </row>
    <row r="107" spans="1:4" ht="42.75" hidden="1" x14ac:dyDescent="0.25">
      <c r="A107" s="18" t="s">
        <v>245</v>
      </c>
      <c r="B107" s="108" t="s">
        <v>246</v>
      </c>
      <c r="C107" s="87">
        <v>0</v>
      </c>
      <c r="D107" s="87">
        <v>0</v>
      </c>
    </row>
    <row r="108" spans="1:4" ht="30.6" customHeight="1" x14ac:dyDescent="0.25">
      <c r="A108" s="18" t="s">
        <v>150</v>
      </c>
      <c r="B108" s="2" t="s">
        <v>194</v>
      </c>
      <c r="C108" s="87">
        <v>3685.3</v>
      </c>
      <c r="D108" s="87">
        <v>4030.8</v>
      </c>
    </row>
    <row r="109" spans="1:4" ht="30.6" hidden="1" customHeight="1" x14ac:dyDescent="0.25">
      <c r="A109" s="18" t="s">
        <v>247</v>
      </c>
      <c r="B109" s="108" t="s">
        <v>248</v>
      </c>
      <c r="C109" s="87">
        <v>0</v>
      </c>
      <c r="D109" s="87">
        <v>0</v>
      </c>
    </row>
    <row r="110" spans="1:4" ht="30" x14ac:dyDescent="0.25">
      <c r="A110" s="46" t="s">
        <v>179</v>
      </c>
      <c r="B110" s="47" t="s">
        <v>195</v>
      </c>
      <c r="C110" s="87">
        <v>122.5</v>
      </c>
      <c r="D110" s="87">
        <v>125.7</v>
      </c>
    </row>
    <row r="111" spans="1:4" ht="33.4" hidden="1" customHeight="1" x14ac:dyDescent="0.25">
      <c r="A111" s="46" t="s">
        <v>151</v>
      </c>
      <c r="B111" s="109" t="s">
        <v>196</v>
      </c>
      <c r="C111" s="87">
        <v>0</v>
      </c>
      <c r="D111" s="87">
        <v>0</v>
      </c>
    </row>
    <row r="112" spans="1:4" ht="28.5" hidden="1" x14ac:dyDescent="0.25">
      <c r="A112" s="46" t="s">
        <v>221</v>
      </c>
      <c r="B112" s="112" t="s">
        <v>237</v>
      </c>
      <c r="C112" s="104">
        <v>0</v>
      </c>
      <c r="D112" s="104">
        <v>0</v>
      </c>
    </row>
    <row r="113" spans="1:4" ht="29.85" hidden="1" customHeight="1" x14ac:dyDescent="0.25">
      <c r="A113" s="46" t="s">
        <v>249</v>
      </c>
      <c r="B113" s="109" t="s">
        <v>250</v>
      </c>
      <c r="C113" s="104">
        <v>0</v>
      </c>
      <c r="D113" s="104">
        <v>0</v>
      </c>
    </row>
    <row r="114" spans="1:4" x14ac:dyDescent="0.25">
      <c r="A114" s="18" t="s">
        <v>152</v>
      </c>
      <c r="B114" s="2" t="s">
        <v>197</v>
      </c>
      <c r="C114" s="87">
        <v>282425.5</v>
      </c>
      <c r="D114" s="87">
        <v>287551.40000000002</v>
      </c>
    </row>
    <row r="115" spans="1:4" ht="30" x14ac:dyDescent="0.25">
      <c r="A115" s="44" t="s">
        <v>153</v>
      </c>
      <c r="B115" s="45" t="s">
        <v>19</v>
      </c>
      <c r="C115" s="88">
        <f>SUM(C116:C122)</f>
        <v>1909505.4</v>
      </c>
      <c r="D115" s="88">
        <f>SUM(D116:D122)</f>
        <v>1913888.3</v>
      </c>
    </row>
    <row r="116" spans="1:4" ht="45" x14ac:dyDescent="0.25">
      <c r="A116" s="18" t="s">
        <v>154</v>
      </c>
      <c r="B116" s="2" t="s">
        <v>3</v>
      </c>
      <c r="C116" s="87">
        <v>1879093.3</v>
      </c>
      <c r="D116" s="87">
        <v>1882928.8</v>
      </c>
    </row>
    <row r="117" spans="1:4" ht="90" x14ac:dyDescent="0.25">
      <c r="A117" s="18" t="s">
        <v>155</v>
      </c>
      <c r="B117" s="2" t="s">
        <v>198</v>
      </c>
      <c r="C117" s="87">
        <v>17739</v>
      </c>
      <c r="D117" s="87">
        <v>17739</v>
      </c>
    </row>
    <row r="118" spans="1:4" ht="57.2" hidden="1" x14ac:dyDescent="0.25">
      <c r="A118" s="101" t="s">
        <v>156</v>
      </c>
      <c r="B118" s="100" t="s">
        <v>16</v>
      </c>
      <c r="C118" s="87"/>
      <c r="D118" s="87"/>
    </row>
    <row r="119" spans="1:4" ht="60" x14ac:dyDescent="0.25">
      <c r="A119" s="18" t="s">
        <v>157</v>
      </c>
      <c r="B119" s="39" t="s">
        <v>238</v>
      </c>
      <c r="C119" s="104">
        <v>5413.7</v>
      </c>
      <c r="D119" s="104">
        <v>5932.5</v>
      </c>
    </row>
    <row r="120" spans="1:4" ht="60.95" customHeight="1" x14ac:dyDescent="0.25">
      <c r="A120" s="46" t="s">
        <v>158</v>
      </c>
      <c r="B120" s="39" t="s">
        <v>13</v>
      </c>
      <c r="C120" s="104">
        <v>2.5</v>
      </c>
      <c r="D120" s="104">
        <v>31.1</v>
      </c>
    </row>
    <row r="121" spans="1:4" ht="71.45" hidden="1" x14ac:dyDescent="0.25">
      <c r="A121" s="46" t="s">
        <v>213</v>
      </c>
      <c r="B121" s="107" t="s">
        <v>239</v>
      </c>
      <c r="C121" s="69">
        <v>0</v>
      </c>
      <c r="D121" s="69">
        <v>0</v>
      </c>
    </row>
    <row r="122" spans="1:4" ht="45" x14ac:dyDescent="0.25">
      <c r="A122" s="18" t="s">
        <v>159</v>
      </c>
      <c r="B122" s="2" t="s">
        <v>4</v>
      </c>
      <c r="C122" s="87">
        <v>7256.9</v>
      </c>
      <c r="D122" s="87">
        <v>7256.9</v>
      </c>
    </row>
    <row r="123" spans="1:4" ht="30" x14ac:dyDescent="0.25">
      <c r="A123" s="44" t="s">
        <v>160</v>
      </c>
      <c r="B123" s="45" t="s">
        <v>2</v>
      </c>
      <c r="C123" s="88">
        <f>SUM(C124:C126)</f>
        <v>121231.8</v>
      </c>
      <c r="D123" s="88">
        <f>SUM(D124:D126)</f>
        <v>121231.8</v>
      </c>
    </row>
    <row r="124" spans="1:4" ht="75" x14ac:dyDescent="0.25">
      <c r="A124" s="18" t="s">
        <v>161</v>
      </c>
      <c r="B124" s="2" t="s">
        <v>1</v>
      </c>
      <c r="C124" s="87">
        <v>75127.7</v>
      </c>
      <c r="D124" s="87">
        <v>75127.7</v>
      </c>
    </row>
    <row r="125" spans="1:4" ht="114.75" customHeight="1" x14ac:dyDescent="0.25">
      <c r="A125" s="18" t="s">
        <v>203</v>
      </c>
      <c r="B125" s="54" t="s">
        <v>240</v>
      </c>
      <c r="C125" s="104">
        <v>39372.5</v>
      </c>
      <c r="D125" s="104">
        <v>39372.5</v>
      </c>
    </row>
    <row r="126" spans="1:4" ht="30" x14ac:dyDescent="0.25">
      <c r="A126" s="13" t="s">
        <v>162</v>
      </c>
      <c r="B126" s="2" t="s">
        <v>0</v>
      </c>
      <c r="C126" s="90">
        <v>6731.6</v>
      </c>
      <c r="D126" s="90">
        <v>6731.6</v>
      </c>
    </row>
    <row r="127" spans="1:4" ht="14.25" hidden="1" x14ac:dyDescent="0.25">
      <c r="A127" s="48" t="s">
        <v>163</v>
      </c>
      <c r="B127" s="110" t="s">
        <v>199</v>
      </c>
      <c r="C127" s="75">
        <f>C128</f>
        <v>0</v>
      </c>
      <c r="D127" s="75">
        <f>D128</f>
        <v>0</v>
      </c>
    </row>
    <row r="128" spans="1:4" ht="28.5" hidden="1" x14ac:dyDescent="0.25">
      <c r="A128" s="73" t="s">
        <v>171</v>
      </c>
      <c r="B128" s="111" t="s">
        <v>14</v>
      </c>
      <c r="C128" s="70">
        <f>SUBTOTAL(9,C129:C130)</f>
        <v>0</v>
      </c>
      <c r="D128" s="70">
        <f>SUBTOTAL(9,D129:D130)</f>
        <v>0</v>
      </c>
    </row>
    <row r="129" spans="1:4" ht="42.75" hidden="1" x14ac:dyDescent="0.25">
      <c r="A129" s="102" t="s">
        <v>241</v>
      </c>
      <c r="B129" s="103" t="s">
        <v>242</v>
      </c>
      <c r="C129" s="90"/>
      <c r="D129" s="90"/>
    </row>
    <row r="130" spans="1:4" ht="28.5" hidden="1" x14ac:dyDescent="0.25">
      <c r="A130" s="102" t="s">
        <v>243</v>
      </c>
      <c r="B130" s="103" t="s">
        <v>244</v>
      </c>
      <c r="C130" s="90"/>
      <c r="D130" s="90"/>
    </row>
    <row r="131" spans="1:4" ht="85.5" x14ac:dyDescent="0.2">
      <c r="A131" s="48" t="s">
        <v>141</v>
      </c>
      <c r="B131" s="49" t="s">
        <v>200</v>
      </c>
      <c r="C131" s="61">
        <v>0</v>
      </c>
      <c r="D131" s="61">
        <v>0</v>
      </c>
    </row>
    <row r="132" spans="1:4" ht="30" x14ac:dyDescent="0.25">
      <c r="A132" s="18" t="s">
        <v>164</v>
      </c>
      <c r="B132" s="2" t="s">
        <v>201</v>
      </c>
      <c r="C132" s="74">
        <v>0</v>
      </c>
      <c r="D132" s="74">
        <v>0</v>
      </c>
    </row>
    <row r="133" spans="1:4" ht="48.2" customHeight="1" x14ac:dyDescent="0.2">
      <c r="A133" s="48" t="s">
        <v>165</v>
      </c>
      <c r="B133" s="52" t="s">
        <v>202</v>
      </c>
      <c r="C133" s="61">
        <v>0</v>
      </c>
      <c r="D133" s="61">
        <v>0</v>
      </c>
    </row>
    <row r="134" spans="1:4" ht="60" x14ac:dyDescent="0.25">
      <c r="A134" s="18" t="s">
        <v>166</v>
      </c>
      <c r="B134" s="2" t="s">
        <v>167</v>
      </c>
      <c r="C134" s="74">
        <v>0</v>
      </c>
      <c r="D134" s="74">
        <v>0</v>
      </c>
    </row>
    <row r="135" spans="1:4" x14ac:dyDescent="0.25">
      <c r="A135" s="13"/>
      <c r="B135" s="6" t="s">
        <v>129</v>
      </c>
      <c r="C135" s="59">
        <f>C11+C96</f>
        <v>5126929</v>
      </c>
      <c r="D135" s="59">
        <f>D11+D96</f>
        <v>5292632</v>
      </c>
    </row>
  </sheetData>
  <protectedRanges>
    <protectedRange sqref="C17:D17 D18:D20" name="krista_tr_1240_0_1_2_1_1"/>
    <protectedRange sqref="C30" name="krista_tr_74_0_1_2_1_1"/>
    <protectedRange sqref="D30" name="krista_tr_75_0_1_2_1_1"/>
    <protectedRange sqref="C33" name="krista_tr_74_0_1_2_1_1_1"/>
    <protectedRange sqref="D33" name="krista_tr_75_0_1_2_1_1_1"/>
    <protectedRange sqref="C18:C20" name="krista_tr_1240_0_1_2_1"/>
  </protectedRanges>
  <autoFilter ref="A10:IT135">
    <filterColumn colId="1">
      <colorFilter dxfId="0" cellColor="0"/>
    </filterColumn>
  </autoFilter>
  <mergeCells count="7">
    <mergeCell ref="A6:B6"/>
    <mergeCell ref="A8:A9"/>
    <mergeCell ref="B8:B9"/>
    <mergeCell ref="B1:D1"/>
    <mergeCell ref="B2:D2"/>
    <mergeCell ref="A5:D5"/>
    <mergeCell ref="C8:D8"/>
  </mergeCells>
  <printOptions horizontalCentered="1"/>
  <pageMargins left="0" right="0" top="0.78740157480314965" bottom="0.59055118110236227" header="0.39370078740157483" footer="0.39370078740157483"/>
  <pageSetup paperSize="9" scale="7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2023-11-29T11:05:49Z</cp:lastPrinted>
  <dcterms:created xsi:type="dcterms:W3CDTF">2014-10-22T10:37:04Z</dcterms:created>
  <dcterms:modified xsi:type="dcterms:W3CDTF">2023-12-25T04:56:23Z</dcterms:modified>
</cp:coreProperties>
</file>